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M-FS-01\Ufficio_Economato-Provveditorato\Bilancio aziendale\SERVIZI\VENDING\NUOVA GARA\DOC di GARA\"/>
    </mc:Choice>
  </mc:AlternateContent>
  <bookViews>
    <workbookView xWindow="0" yWindow="0" windowWidth="28800" windowHeight="12210"/>
  </bookViews>
  <sheets>
    <sheet name="OFFERTA ECONOMICA" sheetId="1" r:id="rId1"/>
  </sheets>
  <calcPr calcId="162913"/>
</workbook>
</file>

<file path=xl/calcChain.xml><?xml version="1.0" encoding="utf-8"?>
<calcChain xmlns="http://schemas.openxmlformats.org/spreadsheetml/2006/main">
  <c r="H40" i="1" l="1"/>
  <c r="H37" i="1"/>
  <c r="D22" i="1"/>
  <c r="G9" i="1" l="1"/>
  <c r="H9" i="1" s="1"/>
  <c r="I9" i="1" s="1"/>
</calcChain>
</file>

<file path=xl/sharedStrings.xml><?xml version="1.0" encoding="utf-8"?>
<sst xmlns="http://schemas.openxmlformats.org/spreadsheetml/2006/main" count="79" uniqueCount="75">
  <si>
    <t>Area compilata dalla STAZIONE APPALTANTE</t>
  </si>
  <si>
    <t>ASM</t>
  </si>
  <si>
    <t>PRESIDIO SANITARIO STIGLIANO</t>
  </si>
  <si>
    <t>PRESIDIO SANITARIO TINCHI</t>
  </si>
  <si>
    <t>PRESIDIO SANITARIO TRICARICO</t>
  </si>
  <si>
    <t>PRESIDI AZIENDALI  ASM</t>
  </si>
  <si>
    <t>C.da Cattedra Ambulante - Matera</t>
  </si>
  <si>
    <t>Indirizzo</t>
  </si>
  <si>
    <t>Via Principe di Napoli n. 1</t>
  </si>
  <si>
    <t>Viale Jonio - Tinchi di Pisticci</t>
  </si>
  <si>
    <t>Viale Regina Margherita - Tricarico</t>
  </si>
  <si>
    <t>Via Gramsci n. 1-10 - Matera</t>
  </si>
  <si>
    <t>Via Montescaglioso n. 2 - Matera</t>
  </si>
  <si>
    <t>DISTRETTO SANITARIO DI MATERA</t>
  </si>
  <si>
    <t>PRESIDIO OSPEDALIERO DI MATERA</t>
  </si>
  <si>
    <t>PRESIDIO OPSDALIERO DI POLICORO</t>
  </si>
  <si>
    <t>DISTRETTO SANITARIO DI POLICORO</t>
  </si>
  <si>
    <t>Area da compilare a cura del CONCORRENTE</t>
  </si>
  <si>
    <r>
      <t xml:space="preserve">e, per quanto sopra si </t>
    </r>
    <r>
      <rPr>
        <b/>
        <u/>
        <sz val="12"/>
        <color rgb="FF000000"/>
        <rFont val="Tahoma"/>
        <family val="2"/>
      </rPr>
      <t>dichiara:</t>
    </r>
  </si>
  <si>
    <t>&gt; di aver tenuto conto, nella preparazione dell’offerta, degli obblighi relativi alle disposizioni in materia di sicurezza, di condizioni di lavoro e di previdenza ed assistenza;</t>
  </si>
  <si>
    <t xml:space="preserve"> _____________________________</t>
  </si>
  <si>
    <t>DETTAGLIO OFFERTA ECONOMICA (Allegato 3)</t>
  </si>
  <si>
    <t xml:space="preserve">* l'importo di sconto  offerto (Euro 0,05 o multipli di esso) dovrà essere unico ed applicato sui prezzi base </t>
  </si>
  <si>
    <t>e che:</t>
  </si>
  <si>
    <t>n. Postazioni</t>
  </si>
  <si>
    <t>Euro...</t>
  </si>
  <si>
    <t>(in cifre)</t>
  </si>
  <si>
    <t>(in lettere)</t>
  </si>
  <si>
    <t>DISTRETTO SANITARIO DI MONTALBANO JONICO</t>
  </si>
  <si>
    <t>DISTRETTO SANITARIO DI PISTICCI</t>
  </si>
  <si>
    <t>DISTRETTO SANITARIO DI IRSINA</t>
  </si>
  <si>
    <t>DISTRETTO SANITARIO DI GRASSANO</t>
  </si>
  <si>
    <t>Via Aldo Moro n. 2 - Grassano</t>
  </si>
  <si>
    <t>Via Cantisano s.n.c. - Pisticci</t>
  </si>
  <si>
    <t>Viale Salerno - Policoro</t>
  </si>
  <si>
    <t>Viale Acquesod  - Irsina</t>
  </si>
  <si>
    <t>Via Moncenisio n. 1 - Policoro</t>
  </si>
  <si>
    <t>Ubicazione Postazione</t>
  </si>
  <si>
    <t>SEDE CENTRALE DI MATERA</t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</si>
  <si>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1: Area comune degli ambulatori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</si>
  <si>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Rialzato: Corridoio Centrale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</si>
  <si>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Terra: Casse CUP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</si>
  <si>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Terra: Sala Ingresso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</si>
  <si>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 presso Casse CUP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</si>
  <si>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Terra: presso Casse CUP</t>
    </r>
  </si>
  <si>
    <r>
      <t xml:space="preserve"># </t>
    </r>
    <r>
      <rPr>
        <sz val="11"/>
        <color theme="1"/>
        <rFont val="Garamond"/>
        <family val="1"/>
      </rPr>
      <t>Piano Terra: Sala attesa Casse CUP</t>
    </r>
  </si>
  <si>
    <t>Piazza Firenze - Matera</t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</si>
  <si>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</t>
    </r>
    <r>
      <rPr>
        <sz val="11"/>
        <rFont val="Garamond"/>
        <family val="1"/>
      </rPr>
      <t xml:space="preserve">: Sala attesa 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</si>
  <si>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Terra: Sala attesa </t>
    </r>
  </si>
  <si>
    <t>Tot</t>
  </si>
  <si>
    <t>COSTO PER 12 MESI</t>
  </si>
  <si>
    <t>PREZZI PREFISSATI DEI PRODOTTI BASE:</t>
  </si>
  <si>
    <r>
      <rPr>
        <b/>
        <sz val="16"/>
        <color rgb="FFFF0000"/>
        <rFont val="Arial"/>
        <family val="2"/>
      </rPr>
      <t>a)</t>
    </r>
    <r>
      <rPr>
        <b/>
        <sz val="16"/>
        <rFont val="Arial"/>
        <family val="2"/>
      </rPr>
      <t xml:space="preserve"> </t>
    </r>
    <r>
      <rPr>
        <b/>
        <sz val="11"/>
        <rFont val="Arial"/>
        <family val="2"/>
      </rPr>
      <t>CANONE MENSILE OFFERTO PER SINGOLA POSTAZIONE DI RISTORO</t>
    </r>
  </si>
  <si>
    <t>IMPORTO DI SCONTO DA APPLICARE AI PREZZI DEI PRODOTTI BASE*  (multipli di € 0,05)</t>
  </si>
  <si>
    <t>&gt; di aver giudicato, nell’effettuare l’offerta, il prezzo equo e remunerativo, anche in considerazione degli elementi che influiscono sia sul costo dei materiali delle forniture, che sul costo di gestione nonché di tutti gli oneri a carico dell'aggiudicatario previsti dal Disciplinare  di gara e suoi allegati;</t>
  </si>
  <si>
    <r>
      <t>CANONE MENSILE BASE UNITARIO PER POSTAZIONE DI RISTORO* (</t>
    </r>
    <r>
      <rPr>
        <b/>
        <u/>
        <sz val="11"/>
        <rFont val="Arial"/>
        <family val="2"/>
      </rPr>
      <t>soggetto a rialzo</t>
    </r>
    <r>
      <rPr>
        <b/>
        <sz val="11"/>
        <rFont val="Arial"/>
        <family val="2"/>
      </rPr>
      <t>)</t>
    </r>
  </si>
  <si>
    <t>*Per postazione di ristoro è da intendersi il luogo fisico della struttura sanitaria in cui allocare i distributori automatici, con possibilità di installare un massimo di n. 2 distributori per postazione di ristoro, composti da pluralità di moduli in grado di soddisfare il fabbisogno richiesto (fornitura di snack, bevande calde e fredde)</t>
  </si>
  <si>
    <r>
      <rPr>
        <b/>
        <sz val="16"/>
        <color rgb="FFFF0000"/>
        <rFont val="Arial"/>
        <family val="2"/>
      </rPr>
      <t xml:space="preserve">b) </t>
    </r>
    <r>
      <rPr>
        <b/>
        <sz val="11"/>
        <rFont val="Arial"/>
        <family val="2"/>
      </rPr>
      <t xml:space="preserve">CANONE MENSILE COMPLESSIVO OFFERTO PER n. 19 POSTAZIONI DI RISTORO </t>
    </r>
    <r>
      <rPr>
        <b/>
        <sz val="16"/>
        <rFont val="Arial"/>
        <family val="2"/>
      </rPr>
      <t>(</t>
    </r>
    <r>
      <rPr>
        <b/>
        <sz val="16"/>
        <color rgb="FFFF0000"/>
        <rFont val="Arial"/>
        <family val="2"/>
      </rPr>
      <t>a</t>
    </r>
    <r>
      <rPr>
        <b/>
        <sz val="16"/>
        <rFont val="Arial"/>
        <family val="2"/>
      </rPr>
      <t xml:space="preserve"> x 19 postazioni)</t>
    </r>
  </si>
  <si>
    <r>
      <rPr>
        <b/>
        <sz val="16"/>
        <color rgb="FFFF0000"/>
        <rFont val="Arial"/>
        <family val="2"/>
      </rPr>
      <t xml:space="preserve">c) </t>
    </r>
    <r>
      <rPr>
        <b/>
        <sz val="11"/>
        <rFont val="Arial"/>
        <family val="2"/>
      </rPr>
      <t xml:space="preserve">CANONE ANNUO COMPLESSIVO OFFERTO PER n. 19 POSTAZIONE DI RISTORO </t>
    </r>
    <r>
      <rPr>
        <b/>
        <sz val="16"/>
        <rFont val="Arial"/>
        <family val="2"/>
      </rPr>
      <t>(</t>
    </r>
    <r>
      <rPr>
        <b/>
        <sz val="16"/>
        <color rgb="FFFF0000"/>
        <rFont val="Arial"/>
        <family val="2"/>
      </rPr>
      <t>b</t>
    </r>
    <r>
      <rPr>
        <b/>
        <sz val="16"/>
        <rFont val="Arial"/>
        <family val="2"/>
      </rPr>
      <t xml:space="preserve"> x 12 mesi)</t>
    </r>
  </si>
  <si>
    <r>
      <rPr>
        <b/>
        <sz val="16"/>
        <color rgb="FFFF0000"/>
        <rFont val="Arial"/>
        <family val="2"/>
      </rPr>
      <t>d)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 xml:space="preserve">CANONE QUADRIENNALE COMPLESSIVO OFFERTO PER n. 19 POSTAZIONI DI RISTORO </t>
    </r>
    <r>
      <rPr>
        <b/>
        <sz val="16"/>
        <rFont val="Arial"/>
        <family val="2"/>
      </rPr>
      <t>(</t>
    </r>
    <r>
      <rPr>
        <b/>
        <sz val="16"/>
        <color rgb="FFFF0000"/>
        <rFont val="Arial"/>
        <family val="2"/>
      </rPr>
      <t>c</t>
    </r>
    <r>
      <rPr>
        <b/>
        <sz val="16"/>
        <rFont val="Arial"/>
        <family val="2"/>
      </rPr>
      <t xml:space="preserve"> x 4 anni)</t>
    </r>
  </si>
  <si>
    <t>COSTO PER 48 MESI</t>
  </si>
  <si>
    <t xml:space="preserve">RICHIESTA DI OFFERTA (RDO) PER L’AFFIDAMENTO IN CONCESSIONE DEL SERVIZIO DI SOMMINISTRAZIONE DI BEVANDE E SNACK MEDIANTE DISTRIBUTORI AUTOMATICI PRESSO LE STRUTTURE OSPEDALIERE E TERRITORIALI DELL’ASM </t>
  </si>
  <si>
    <t>IL COSTO DELLA MANODOPERA PER L'EROGAZIONE DEL SERVIZIO (ai sensi del comma 14 dell’art. 41 del D.Lgs. n. 36/2023)</t>
  </si>
  <si>
    <t>IL COSTO DELLA SICUREZZA INTERNA AZIENDALE ai sensi del comma 14 dell’art. 41 del D.Lgs. n. 36/2023, i propri costi aziendali concernenti l'adempimento delle disposizioni in materia di salute e sicurezza sui luoghi di lavoro)</t>
  </si>
  <si>
    <r>
      <t xml:space="preserve">▪ BEVANDE FREDDE  analcoliche da 33 cc. </t>
    </r>
    <r>
      <rPr>
        <b/>
        <sz val="12"/>
        <color rgb="FF000000"/>
        <rFont val="Tahoma"/>
        <family val="2"/>
      </rPr>
      <t>€ 1,00</t>
    </r>
  </si>
  <si>
    <r>
      <rPr>
        <b/>
        <sz val="12"/>
        <color rgb="FFFF0000"/>
        <rFont val="Tahoma"/>
        <family val="2"/>
      </rPr>
      <t>Euro 300,00</t>
    </r>
    <r>
      <rPr>
        <sz val="12"/>
        <color theme="1"/>
        <rFont val="Tahoma"/>
        <family val="2"/>
      </rPr>
      <t xml:space="preserve"> / postazione di ristoro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</si>
  <si>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Terra: presso "Rinnovo Patenti"</t>
    </r>
  </si>
  <si>
    <t>Via Rizzi n. 1 - Montalbano Jonico</t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</si>
  <si>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Terra: corridoio di collegamento agli ambulatori                                                                                          </t>
    </r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Terra: Sala di Attesa del Pronto Soccorso  </t>
    </r>
    <r>
      <rPr>
        <b/>
        <sz val="11"/>
        <color theme="1"/>
        <rFont val="Garamond"/>
        <family val="1"/>
      </rPr>
      <t xml:space="preserve">#  </t>
    </r>
    <r>
      <rPr>
        <sz val="11"/>
        <color theme="1"/>
        <rFont val="Garamond"/>
        <family val="1"/>
      </rPr>
      <t>Terzo Piano: sala di Attesa di Pediatria</t>
    </r>
  </si>
  <si>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1: Blocco B Sala di Attesa Ambulatori             </t>
    </r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2: Blocco B Sala di Attesa Ambulatori           </t>
    </r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3: Blocco B Sala di Attesa Ambulatori           </t>
    </r>
    <r>
      <rPr>
        <b/>
        <sz val="11"/>
        <color theme="1"/>
        <rFont val="Garamond"/>
        <family val="1"/>
      </rPr>
      <t>#</t>
    </r>
    <r>
      <rPr>
        <sz val="11"/>
        <color theme="1"/>
        <rFont val="Garamond"/>
        <family val="1"/>
      </rPr>
      <t xml:space="preserve"> Piano -1: Sala di Attesa del Pronto Soccorso        </t>
    </r>
    <r>
      <rPr>
        <b/>
        <sz val="11"/>
        <color theme="1"/>
        <rFont val="Garamond"/>
        <family val="1"/>
      </rPr>
      <t xml:space="preserve"># </t>
    </r>
    <r>
      <rPr>
        <sz val="11"/>
        <color theme="1"/>
        <rFont val="Garamond"/>
        <family val="1"/>
      </rPr>
      <t>Piano -1: Sala di Attesa delle Sale Operatorie</t>
    </r>
  </si>
  <si>
    <t xml:space="preserve">fiirmato digitalmente </t>
  </si>
  <si>
    <t>Impresa</t>
  </si>
  <si>
    <t>N.B. L'impresa dovrà compilare solo le celle evidenziate in giallo</t>
  </si>
  <si>
    <r>
      <t xml:space="preserve">▪ CAFFÈ E BEVANDE CALDE  </t>
    </r>
    <r>
      <rPr>
        <b/>
        <sz val="12"/>
        <color rgb="FF000000"/>
        <rFont val="Tahoma"/>
        <family val="2"/>
      </rPr>
      <t xml:space="preserve">€ 0,55 </t>
    </r>
  </si>
  <si>
    <r>
      <t xml:space="preserve">▪ ACQUA MINERALE da 0,5 lt.(naturale e gassata) in PET  </t>
    </r>
    <r>
      <rPr>
        <b/>
        <sz val="12"/>
        <color rgb="FF000000"/>
        <rFont val="Tahoma"/>
        <family val="2"/>
      </rPr>
      <t>€ 0,55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</si>
</sst>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_-* #,##0_-;\-* #,##0_-;_-* &quot;-&quot;??_-;_-@_-"/>
    <numFmt numFmtId="167" formatCode="&quot;€&quot;\ 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b/>
      <sz val="11"/>
      <color rgb="FFFF0000"/>
      <name val="Arial"/>
      <family val="2"/>
    </font>
    <font>
      <sz val="12"/>
      <color rgb="FF000000"/>
      <name val="Tahoma"/>
      <family val="2"/>
    </font>
    <font>
      <b/>
      <sz val="12"/>
      <color rgb="FFFF0000"/>
      <name val="Arial"/>
      <family val="2"/>
    </font>
    <font>
      <b/>
      <sz val="12"/>
      <color rgb="FF00000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u/>
      <sz val="12"/>
      <color rgb="FF000000"/>
      <name val="Tahoma"/>
      <family val="2"/>
    </font>
    <font>
      <b/>
      <i/>
      <sz val="12"/>
      <color rgb="FFFF000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1"/>
      <name val="Garamond"/>
      <family val="1"/>
    </font>
    <font>
      <b/>
      <sz val="12"/>
      <color rgb="FFFF0000"/>
      <name val="Tahoma"/>
      <family val="2"/>
    </font>
    <font>
      <b/>
      <u/>
      <sz val="11"/>
      <name val="Arial"/>
      <family val="2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166" fontId="3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6" fontId="3" fillId="0" borderId="0" xfId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7" fillId="0" borderId="0" xfId="0" applyFont="1" applyAlignment="1">
      <alignment horizontal="right"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vertical="center"/>
    </xf>
    <xf numFmtId="0" fontId="17" fillId="0" borderId="0" xfId="0" applyFont="1" applyAlignment="1">
      <alignment horizontal="center" vertical="center" readingOrder="2"/>
    </xf>
    <xf numFmtId="0" fontId="17" fillId="0" borderId="0" xfId="0" applyFont="1" applyAlignment="1">
      <alignment horizontal="left" vertical="center" readingOrder="2"/>
    </xf>
    <xf numFmtId="0" fontId="9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166" fontId="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166" fontId="3" fillId="0" borderId="14" xfId="1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0" fillId="0" borderId="14" xfId="0" applyBorder="1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6" fontId="2" fillId="0" borderId="0" xfId="1" applyNumberFormat="1" applyFont="1" applyAlignment="1">
      <alignment horizontal="right" vertical="center"/>
    </xf>
    <xf numFmtId="0" fontId="11" fillId="2" borderId="2" xfId="0" applyFont="1" applyFill="1" applyBorder="1" applyAlignment="1" applyProtection="1">
      <alignment horizontal="center" vertical="center"/>
    </xf>
    <xf numFmtId="0" fontId="2" fillId="3" borderId="16" xfId="1" applyNumberFormat="1" applyFont="1" applyFill="1" applyBorder="1" applyAlignment="1" applyProtection="1">
      <alignment horizontal="center" vertical="center" wrapText="1"/>
    </xf>
    <xf numFmtId="0" fontId="2" fillId="3" borderId="17" xfId="1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166" fontId="25" fillId="0" borderId="0" xfId="1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9" fillId="4" borderId="31" xfId="0" applyFont="1" applyFill="1" applyBorder="1" applyAlignment="1">
      <alignment vertical="center"/>
    </xf>
    <xf numFmtId="0" fontId="0" fillId="4" borderId="31" xfId="0" applyFont="1" applyFill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27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8" fillId="5" borderId="0" xfId="0" applyFont="1" applyFill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167" fontId="18" fillId="5" borderId="2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167" fontId="2" fillId="0" borderId="22" xfId="0" applyNumberFormat="1" applyFont="1" applyFill="1" applyBorder="1" applyAlignment="1">
      <alignment horizontal="center" vertical="center"/>
    </xf>
    <xf numFmtId="167" fontId="2" fillId="0" borderId="23" xfId="0" applyNumberFormat="1" applyFont="1" applyFill="1" applyBorder="1" applyAlignment="1">
      <alignment horizontal="center" vertical="center"/>
    </xf>
    <xf numFmtId="167" fontId="2" fillId="0" borderId="30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center" vertical="center"/>
    </xf>
    <xf numFmtId="167" fontId="2" fillId="5" borderId="6" xfId="0" applyNumberFormat="1" applyFont="1" applyFill="1" applyBorder="1" applyAlignment="1">
      <alignment horizontal="center" vertical="center"/>
    </xf>
    <xf numFmtId="167" fontId="2" fillId="5" borderId="29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horizontal="center" vertical="center"/>
    </xf>
    <xf numFmtId="167" fontId="2" fillId="0" borderId="29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2" xfId="0" applyBorder="1" applyAlignment="1">
      <alignment vertical="center"/>
    </xf>
    <xf numFmtId="0" fontId="10" fillId="2" borderId="1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24" xfId="0" applyFill="1" applyBorder="1" applyAlignment="1">
      <alignment horizontal="justify" vertical="center" wrapText="1"/>
    </xf>
    <xf numFmtId="0" fontId="8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5" borderId="6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4" fillId="5" borderId="22" xfId="0" applyFont="1" applyFill="1" applyBorder="1" applyAlignment="1">
      <alignment vertical="center" wrapText="1"/>
    </xf>
    <xf numFmtId="0" fontId="0" fillId="5" borderId="23" xfId="0" applyFill="1" applyBorder="1" applyAlignment="1">
      <alignment vertical="center" wrapText="1"/>
    </xf>
    <xf numFmtId="0" fontId="0" fillId="5" borderId="25" xfId="0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9" fillId="4" borderId="0" xfId="0" applyFont="1" applyFill="1" applyAlignment="1">
      <alignment horizontal="left" vertical="center" wrapText="1"/>
    </xf>
    <xf numFmtId="0" fontId="0" fillId="4" borderId="0" xfId="0" applyFont="1" applyFill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</cellXfs>
  <cellStyles count="3">
    <cellStyle name="Euro" xfId="2"/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19" zoomScale="66" zoomScaleNormal="66" zoomScaleSheetLayoutView="80" workbookViewId="0">
      <selection activeCell="I40" sqref="I40"/>
    </sheetView>
  </sheetViews>
  <sheetFormatPr defaultColWidth="44.7109375" defaultRowHeight="30" customHeight="1" x14ac:dyDescent="0.25"/>
  <cols>
    <col min="1" max="1" width="53.140625" style="9" customWidth="1"/>
    <col min="2" max="2" width="42.7109375" style="9" customWidth="1"/>
    <col min="3" max="3" width="33.85546875" style="9" customWidth="1"/>
    <col min="4" max="4" width="18.42578125" style="10" customWidth="1"/>
    <col min="5" max="5" width="51.140625" style="10" customWidth="1"/>
    <col min="6" max="6" width="31.7109375" style="2" customWidth="1"/>
    <col min="7" max="7" width="34" style="2" customWidth="1"/>
    <col min="8" max="8" width="27.5703125" style="2" customWidth="1"/>
    <col min="9" max="9" width="37.42578125" style="2" customWidth="1"/>
    <col min="10" max="18" width="44.7109375" style="2"/>
    <col min="19" max="19" width="44.7109375" style="2" customWidth="1"/>
    <col min="20" max="16384" width="44.7109375" style="2"/>
  </cols>
  <sheetData>
    <row r="1" spans="1:9" ht="30" customHeight="1" x14ac:dyDescent="0.25">
      <c r="A1" s="13" t="s">
        <v>61</v>
      </c>
    </row>
    <row r="2" spans="1:9" ht="45" customHeight="1" x14ac:dyDescent="0.25">
      <c r="A2" s="12" t="s">
        <v>21</v>
      </c>
      <c r="B2" s="82" t="s">
        <v>72</v>
      </c>
    </row>
    <row r="3" spans="1:9" ht="30" customHeight="1" x14ac:dyDescent="0.25">
      <c r="A3" s="79"/>
    </row>
    <row r="4" spans="1:9" ht="30" customHeight="1" x14ac:dyDescent="0.25">
      <c r="A4" s="90" t="s">
        <v>71</v>
      </c>
      <c r="B4" s="91"/>
      <c r="C4" s="91"/>
      <c r="D4" s="91"/>
      <c r="E4" s="91"/>
      <c r="F4" s="91"/>
      <c r="G4" s="91"/>
      <c r="H4" s="91"/>
      <c r="I4" s="91"/>
    </row>
    <row r="5" spans="1:9" ht="15.75" thickBot="1" x14ac:dyDescent="0.3">
      <c r="B5" s="14"/>
      <c r="E5" s="27"/>
      <c r="F5" s="28"/>
      <c r="G5" s="14"/>
      <c r="H5" s="14"/>
    </row>
    <row r="6" spans="1:9" ht="30" customHeight="1" x14ac:dyDescent="0.25">
      <c r="A6" s="106" t="s">
        <v>0</v>
      </c>
      <c r="B6" s="102"/>
      <c r="C6" s="102"/>
      <c r="D6" s="102"/>
      <c r="E6" s="47"/>
      <c r="F6" s="101" t="s">
        <v>17</v>
      </c>
      <c r="G6" s="102"/>
      <c r="H6" s="102"/>
      <c r="I6" s="103"/>
    </row>
    <row r="7" spans="1:9" s="3" customFormat="1" ht="30" customHeight="1" thickBot="1" x14ac:dyDescent="0.3">
      <c r="A7" s="107" t="s">
        <v>1</v>
      </c>
      <c r="B7" s="108"/>
      <c r="C7" s="108"/>
      <c r="D7" s="108"/>
      <c r="E7" s="58"/>
      <c r="F7" s="104"/>
      <c r="G7" s="104"/>
      <c r="H7" s="104"/>
      <c r="I7" s="105"/>
    </row>
    <row r="8" spans="1:9" s="1" customFormat="1" ht="119.25" customHeight="1" x14ac:dyDescent="0.25">
      <c r="A8" s="59" t="s">
        <v>5</v>
      </c>
      <c r="B8" s="60" t="s">
        <v>7</v>
      </c>
      <c r="C8" s="60" t="s">
        <v>55</v>
      </c>
      <c r="D8" s="60" t="s">
        <v>24</v>
      </c>
      <c r="E8" s="60" t="s">
        <v>37</v>
      </c>
      <c r="F8" s="61" t="s">
        <v>52</v>
      </c>
      <c r="G8" s="61" t="s">
        <v>57</v>
      </c>
      <c r="H8" s="61" t="s">
        <v>58</v>
      </c>
      <c r="I8" s="62" t="s">
        <v>59</v>
      </c>
    </row>
    <row r="9" spans="1:9" ht="75" x14ac:dyDescent="0.25">
      <c r="A9" s="48" t="s">
        <v>14</v>
      </c>
      <c r="B9" s="4" t="s">
        <v>6</v>
      </c>
      <c r="C9" s="109" t="s">
        <v>65</v>
      </c>
      <c r="D9" s="25">
        <v>5</v>
      </c>
      <c r="E9" s="24" t="s">
        <v>69</v>
      </c>
      <c r="F9" s="95">
        <v>0</v>
      </c>
      <c r="G9" s="98">
        <f>+F9*D22</f>
        <v>0</v>
      </c>
      <c r="H9" s="98">
        <f>+G9*12</f>
        <v>0</v>
      </c>
      <c r="I9" s="92">
        <f>+H9*2</f>
        <v>0</v>
      </c>
    </row>
    <row r="10" spans="1:9" ht="89.25" customHeight="1" x14ac:dyDescent="0.25">
      <c r="A10" s="49" t="s">
        <v>15</v>
      </c>
      <c r="B10" s="5" t="s">
        <v>34</v>
      </c>
      <c r="C10" s="110"/>
      <c r="D10" s="25">
        <v>3</v>
      </c>
      <c r="E10" s="24" t="s">
        <v>68</v>
      </c>
      <c r="F10" s="96"/>
      <c r="G10" s="99"/>
      <c r="H10" s="99"/>
      <c r="I10" s="93"/>
    </row>
    <row r="11" spans="1:9" ht="33.6" customHeight="1" x14ac:dyDescent="0.25">
      <c r="A11" s="49" t="s">
        <v>38</v>
      </c>
      <c r="B11" s="5" t="s">
        <v>12</v>
      </c>
      <c r="C11" s="110"/>
      <c r="D11" s="21">
        <v>1</v>
      </c>
      <c r="E11" s="22" t="s">
        <v>66</v>
      </c>
      <c r="F11" s="96"/>
      <c r="G11" s="99"/>
      <c r="H11" s="99"/>
      <c r="I11" s="93"/>
    </row>
    <row r="12" spans="1:9" ht="32.1" customHeight="1" x14ac:dyDescent="0.25">
      <c r="A12" s="49" t="s">
        <v>13</v>
      </c>
      <c r="B12" s="6" t="s">
        <v>11</v>
      </c>
      <c r="C12" s="110"/>
      <c r="D12" s="21">
        <v>1</v>
      </c>
      <c r="E12" s="22" t="s">
        <v>40</v>
      </c>
      <c r="F12" s="96"/>
      <c r="G12" s="99"/>
      <c r="H12" s="99"/>
      <c r="I12" s="93"/>
    </row>
    <row r="13" spans="1:9" ht="33" customHeight="1" x14ac:dyDescent="0.25">
      <c r="A13" s="49" t="s">
        <v>13</v>
      </c>
      <c r="B13" s="6" t="s">
        <v>46</v>
      </c>
      <c r="C13" s="110"/>
      <c r="D13" s="25">
        <v>1</v>
      </c>
      <c r="E13" s="24" t="s">
        <v>48</v>
      </c>
      <c r="F13" s="96"/>
      <c r="G13" s="99"/>
      <c r="H13" s="99"/>
      <c r="I13" s="93"/>
    </row>
    <row r="14" spans="1:9" ht="34.5" customHeight="1" x14ac:dyDescent="0.25">
      <c r="A14" s="49" t="s">
        <v>2</v>
      </c>
      <c r="B14" s="6" t="s">
        <v>8</v>
      </c>
      <c r="C14" s="110"/>
      <c r="D14" s="21">
        <v>1</v>
      </c>
      <c r="E14" s="22" t="s">
        <v>44</v>
      </c>
      <c r="F14" s="96"/>
      <c r="G14" s="99"/>
      <c r="H14" s="99"/>
      <c r="I14" s="93"/>
    </row>
    <row r="15" spans="1:9" ht="32.1" customHeight="1" x14ac:dyDescent="0.25">
      <c r="A15" s="49" t="s">
        <v>3</v>
      </c>
      <c r="B15" s="6" t="s">
        <v>9</v>
      </c>
      <c r="C15" s="110"/>
      <c r="D15" s="21">
        <v>1</v>
      </c>
      <c r="E15" s="22" t="s">
        <v>43</v>
      </c>
      <c r="F15" s="96"/>
      <c r="G15" s="99"/>
      <c r="H15" s="99"/>
      <c r="I15" s="93"/>
    </row>
    <row r="16" spans="1:9" ht="32.1" customHeight="1" x14ac:dyDescent="0.25">
      <c r="A16" s="49" t="s">
        <v>4</v>
      </c>
      <c r="B16" s="6" t="s">
        <v>10</v>
      </c>
      <c r="C16" s="110"/>
      <c r="D16" s="21">
        <v>1</v>
      </c>
      <c r="E16" s="22" t="s">
        <v>42</v>
      </c>
      <c r="F16" s="96"/>
      <c r="G16" s="99"/>
      <c r="H16" s="99"/>
      <c r="I16" s="93"/>
    </row>
    <row r="17" spans="1:9" ht="32.1" customHeight="1" x14ac:dyDescent="0.25">
      <c r="A17" s="49" t="s">
        <v>16</v>
      </c>
      <c r="B17" s="6" t="s">
        <v>36</v>
      </c>
      <c r="C17" s="110"/>
      <c r="D17" s="21">
        <v>1</v>
      </c>
      <c r="E17" s="22" t="s">
        <v>41</v>
      </c>
      <c r="F17" s="96"/>
      <c r="G17" s="99"/>
      <c r="H17" s="99"/>
      <c r="I17" s="93"/>
    </row>
    <row r="18" spans="1:9" ht="32.1" customHeight="1" x14ac:dyDescent="0.25">
      <c r="A18" s="50" t="s">
        <v>29</v>
      </c>
      <c r="B18" s="26" t="s">
        <v>33</v>
      </c>
      <c r="C18" s="110"/>
      <c r="D18" s="21">
        <v>1</v>
      </c>
      <c r="E18" s="22" t="s">
        <v>39</v>
      </c>
      <c r="F18" s="96"/>
      <c r="G18" s="99"/>
      <c r="H18" s="99"/>
      <c r="I18" s="93"/>
    </row>
    <row r="19" spans="1:9" ht="32.1" customHeight="1" x14ac:dyDescent="0.25">
      <c r="A19" s="50" t="s">
        <v>28</v>
      </c>
      <c r="B19" s="26" t="s">
        <v>67</v>
      </c>
      <c r="C19" s="110"/>
      <c r="D19" s="21">
        <v>1</v>
      </c>
      <c r="E19" s="23" t="s">
        <v>45</v>
      </c>
      <c r="F19" s="96"/>
      <c r="G19" s="99"/>
      <c r="H19" s="99"/>
      <c r="I19" s="93"/>
    </row>
    <row r="20" spans="1:9" ht="32.1" customHeight="1" x14ac:dyDescent="0.25">
      <c r="A20" s="50" t="s">
        <v>30</v>
      </c>
      <c r="B20" s="26" t="s">
        <v>35</v>
      </c>
      <c r="C20" s="110"/>
      <c r="D20" s="25">
        <v>1</v>
      </c>
      <c r="E20" s="24" t="s">
        <v>47</v>
      </c>
      <c r="F20" s="96"/>
      <c r="G20" s="99"/>
      <c r="H20" s="99"/>
      <c r="I20" s="93"/>
    </row>
    <row r="21" spans="1:9" ht="32.1" customHeight="1" thickBot="1" x14ac:dyDescent="0.3">
      <c r="A21" s="63" t="s">
        <v>31</v>
      </c>
      <c r="B21" s="64" t="s">
        <v>32</v>
      </c>
      <c r="C21" s="111"/>
      <c r="D21" s="65">
        <v>1</v>
      </c>
      <c r="E21" s="66" t="s">
        <v>48</v>
      </c>
      <c r="F21" s="97"/>
      <c r="G21" s="100"/>
      <c r="H21" s="100"/>
      <c r="I21" s="94"/>
    </row>
    <row r="22" spans="1:9" ht="105.75" customHeight="1" x14ac:dyDescent="0.25">
      <c r="A22" s="9" t="s">
        <v>56</v>
      </c>
      <c r="C22" s="56" t="s">
        <v>49</v>
      </c>
      <c r="D22" s="57">
        <f>SUM(D9:D21)</f>
        <v>19</v>
      </c>
    </row>
    <row r="23" spans="1:9" ht="24.6" customHeight="1" thickBot="1" x14ac:dyDescent="0.3">
      <c r="A23" s="7"/>
      <c r="B23" s="7"/>
      <c r="C23" s="7"/>
      <c r="D23" s="8"/>
      <c r="E23" s="8"/>
      <c r="F23" s="30"/>
      <c r="G23" s="30"/>
      <c r="H23" s="30"/>
      <c r="I23" s="30"/>
    </row>
    <row r="24" spans="1:9" ht="28.5" customHeight="1" x14ac:dyDescent="0.25">
      <c r="A24" s="52"/>
      <c r="B24" s="53"/>
      <c r="C24" s="53"/>
      <c r="D24" s="53"/>
      <c r="E24" s="53"/>
      <c r="F24" s="53" t="s">
        <v>53</v>
      </c>
      <c r="G24" s="31"/>
      <c r="H24" s="31"/>
      <c r="I24" s="32"/>
    </row>
    <row r="25" spans="1:9" ht="24.95" customHeight="1" x14ac:dyDescent="0.25">
      <c r="A25" s="34"/>
      <c r="B25" s="35"/>
      <c r="C25" s="7"/>
      <c r="D25" s="8"/>
      <c r="E25" s="30"/>
      <c r="F25" s="36" t="s">
        <v>51</v>
      </c>
      <c r="G25" s="30"/>
      <c r="H25" s="30"/>
      <c r="I25" s="33"/>
    </row>
    <row r="26" spans="1:9" ht="35.25" customHeight="1" x14ac:dyDescent="0.25">
      <c r="A26" s="37"/>
      <c r="B26" s="38"/>
      <c r="C26" s="7"/>
      <c r="D26" s="8"/>
      <c r="E26" s="30"/>
      <c r="F26" s="39" t="s">
        <v>73</v>
      </c>
      <c r="G26" s="112" t="s">
        <v>22</v>
      </c>
      <c r="H26" s="95">
        <v>0</v>
      </c>
      <c r="I26" s="116" t="s">
        <v>25</v>
      </c>
    </row>
    <row r="27" spans="1:9" ht="35.25" customHeight="1" x14ac:dyDescent="0.25">
      <c r="A27" s="37"/>
      <c r="B27" s="38"/>
      <c r="C27" s="7"/>
      <c r="D27" s="8"/>
      <c r="E27" s="30"/>
      <c r="F27" s="39" t="s">
        <v>74</v>
      </c>
      <c r="G27" s="113"/>
      <c r="H27" s="114"/>
      <c r="I27" s="117"/>
    </row>
    <row r="28" spans="1:9" ht="35.25" customHeight="1" x14ac:dyDescent="0.25">
      <c r="A28" s="37"/>
      <c r="B28" s="38"/>
      <c r="C28" s="7"/>
      <c r="D28" s="8"/>
      <c r="E28" s="30"/>
      <c r="F28" s="76" t="s">
        <v>64</v>
      </c>
      <c r="G28" s="113"/>
      <c r="H28" s="115"/>
      <c r="I28" s="118"/>
    </row>
    <row r="29" spans="1:9" ht="24" customHeight="1" x14ac:dyDescent="0.25">
      <c r="A29" s="37"/>
      <c r="B29" s="38"/>
      <c r="C29" s="7"/>
      <c r="D29" s="8"/>
      <c r="E29" s="30"/>
      <c r="F29" s="8"/>
      <c r="G29" s="40"/>
      <c r="H29" s="80" t="s">
        <v>26</v>
      </c>
      <c r="I29" s="81" t="s">
        <v>27</v>
      </c>
    </row>
    <row r="30" spans="1:9" ht="24" customHeight="1" thickBot="1" x14ac:dyDescent="0.3">
      <c r="A30" s="41"/>
      <c r="B30" s="42"/>
      <c r="C30" s="43"/>
      <c r="D30" s="44"/>
      <c r="E30" s="44"/>
      <c r="F30" s="45"/>
      <c r="G30" s="46"/>
      <c r="H30" s="46"/>
      <c r="I30" s="54"/>
    </row>
    <row r="31" spans="1:9" ht="24" customHeight="1" x14ac:dyDescent="0.25">
      <c r="A31" s="38"/>
      <c r="B31" s="38"/>
      <c r="C31" s="7"/>
      <c r="D31" s="8"/>
      <c r="E31" s="8"/>
      <c r="F31" s="51"/>
      <c r="G31" s="16"/>
      <c r="H31" s="16"/>
      <c r="I31" s="16"/>
    </row>
    <row r="32" spans="1:9" ht="24" customHeight="1" x14ac:dyDescent="0.25">
      <c r="A32" s="11" t="s">
        <v>18</v>
      </c>
      <c r="B32" s="11"/>
      <c r="F32" s="15"/>
      <c r="G32" s="16"/>
      <c r="H32" s="16"/>
      <c r="I32" s="16"/>
    </row>
    <row r="33" spans="1:9" ht="42.75" customHeight="1" x14ac:dyDescent="0.25">
      <c r="A33" s="119" t="s">
        <v>54</v>
      </c>
      <c r="B33" s="120"/>
      <c r="C33" s="120"/>
      <c r="D33" s="120"/>
      <c r="E33" s="120"/>
      <c r="F33" s="120"/>
      <c r="G33" s="120"/>
      <c r="H33" s="120"/>
      <c r="I33" s="120"/>
    </row>
    <row r="34" spans="1:9" ht="24.75" customHeight="1" x14ac:dyDescent="0.25">
      <c r="A34" s="72" t="s">
        <v>19</v>
      </c>
      <c r="B34" s="68"/>
      <c r="C34" s="69"/>
      <c r="D34" s="70"/>
      <c r="E34" s="70"/>
      <c r="F34" s="71"/>
      <c r="G34" s="67"/>
      <c r="H34" s="67"/>
      <c r="I34" s="67"/>
    </row>
    <row r="35" spans="1:9" ht="24" customHeight="1" x14ac:dyDescent="0.25">
      <c r="A35" s="11"/>
      <c r="B35" s="11"/>
      <c r="F35" s="15"/>
      <c r="G35" s="16"/>
      <c r="H35" s="16"/>
      <c r="I35" s="16"/>
    </row>
    <row r="36" spans="1:9" ht="24" customHeight="1" x14ac:dyDescent="0.25">
      <c r="A36" s="20" t="s">
        <v>23</v>
      </c>
      <c r="B36" s="11"/>
      <c r="G36" s="75" t="s">
        <v>50</v>
      </c>
      <c r="H36" s="29" t="s">
        <v>60</v>
      </c>
    </row>
    <row r="37" spans="1:9" ht="24" customHeight="1" x14ac:dyDescent="0.25">
      <c r="A37" s="73" t="s">
        <v>62</v>
      </c>
      <c r="B37" s="74"/>
      <c r="C37" s="74"/>
      <c r="D37" s="74"/>
      <c r="E37" s="74"/>
      <c r="F37" s="74"/>
      <c r="G37" s="84">
        <v>0</v>
      </c>
      <c r="H37" s="86">
        <f>+G37*4</f>
        <v>0</v>
      </c>
    </row>
    <row r="38" spans="1:9" ht="24" customHeight="1" x14ac:dyDescent="0.25">
      <c r="A38" s="123"/>
      <c r="B38" s="123"/>
      <c r="C38" s="123"/>
      <c r="D38" s="123"/>
      <c r="E38" s="123"/>
      <c r="F38" s="123"/>
      <c r="G38" s="85"/>
      <c r="H38" s="87"/>
    </row>
    <row r="39" spans="1:9" ht="24" customHeight="1" x14ac:dyDescent="0.25">
      <c r="A39" s="88"/>
      <c r="B39" s="88"/>
      <c r="C39" s="88"/>
      <c r="D39" s="88"/>
      <c r="E39" s="88"/>
      <c r="F39" s="89"/>
      <c r="G39" s="29" t="s">
        <v>50</v>
      </c>
      <c r="H39" s="29" t="s">
        <v>60</v>
      </c>
    </row>
    <row r="40" spans="1:9" ht="30" customHeight="1" x14ac:dyDescent="0.25">
      <c r="A40" s="121" t="s">
        <v>63</v>
      </c>
      <c r="B40" s="122"/>
      <c r="C40" s="122"/>
      <c r="D40" s="122"/>
      <c r="E40" s="122"/>
      <c r="F40" s="122"/>
      <c r="G40" s="84">
        <v>0</v>
      </c>
      <c r="H40" s="86">
        <f>+G40*4</f>
        <v>0</v>
      </c>
    </row>
    <row r="41" spans="1:9" ht="30" customHeight="1" x14ac:dyDescent="0.25">
      <c r="A41" s="83"/>
      <c r="B41" s="83"/>
      <c r="C41" s="83"/>
      <c r="D41" s="83"/>
      <c r="E41" s="83"/>
      <c r="F41" s="83"/>
      <c r="G41" s="85"/>
      <c r="H41" s="87"/>
    </row>
    <row r="42" spans="1:9" ht="30" customHeight="1" x14ac:dyDescent="0.25">
      <c r="A42" s="19"/>
      <c r="B42" s="55"/>
      <c r="C42" s="55"/>
      <c r="D42" s="55"/>
      <c r="E42" s="55"/>
      <c r="F42" s="55"/>
      <c r="G42" s="18"/>
      <c r="H42" s="17"/>
      <c r="I42" s="18"/>
    </row>
    <row r="43" spans="1:9" ht="30" customHeight="1" x14ac:dyDescent="0.25">
      <c r="A43" s="78"/>
      <c r="B43" s="55"/>
      <c r="C43" s="55"/>
      <c r="D43" s="55"/>
      <c r="E43" s="55"/>
      <c r="F43" s="55"/>
      <c r="G43" s="18" t="s">
        <v>20</v>
      </c>
      <c r="H43" s="17"/>
      <c r="I43" s="18"/>
    </row>
    <row r="44" spans="1:9" ht="30" customHeight="1" x14ac:dyDescent="0.25">
      <c r="G44" s="77" t="s">
        <v>70</v>
      </c>
      <c r="I44" s="18"/>
    </row>
    <row r="45" spans="1:9" ht="30" customHeight="1" x14ac:dyDescent="0.25">
      <c r="I45" s="18"/>
    </row>
  </sheetData>
  <mergeCells count="21">
    <mergeCell ref="G26:G28"/>
    <mergeCell ref="H26:H28"/>
    <mergeCell ref="I26:I28"/>
    <mergeCell ref="A33:I33"/>
    <mergeCell ref="A40:F40"/>
    <mergeCell ref="A38:F38"/>
    <mergeCell ref="A4:I4"/>
    <mergeCell ref="I9:I21"/>
    <mergeCell ref="F9:F21"/>
    <mergeCell ref="H9:H21"/>
    <mergeCell ref="F6:I7"/>
    <mergeCell ref="G9:G21"/>
    <mergeCell ref="A6:D6"/>
    <mergeCell ref="A7:D7"/>
    <mergeCell ref="C9:C21"/>
    <mergeCell ref="A41:F41"/>
    <mergeCell ref="G37:G38"/>
    <mergeCell ref="H37:H38"/>
    <mergeCell ref="G40:G41"/>
    <mergeCell ref="H40:H41"/>
    <mergeCell ref="A39:F39"/>
  </mergeCells>
  <pageMargins left="0.7" right="0.7" top="0.75" bottom="0.75" header="0.3" footer="0.3"/>
  <pageSetup paperSize="9" scale="35" orientation="landscape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Ignazio</dc:creator>
  <cp:lastModifiedBy>Giorgia Capocelli</cp:lastModifiedBy>
  <cp:lastPrinted>2018-01-30T15:46:50Z</cp:lastPrinted>
  <dcterms:created xsi:type="dcterms:W3CDTF">2015-06-14T15:33:01Z</dcterms:created>
  <dcterms:modified xsi:type="dcterms:W3CDTF">2024-06-19T09:03:51Z</dcterms:modified>
</cp:coreProperties>
</file>